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165" windowWidth="9600" windowHeight="9435" activeTab="1"/>
  </bookViews>
  <sheets>
    <sheet name="Приложение 1  сравн" sheetId="21" r:id="rId1"/>
    <sheet name="Приложение 1 " sheetId="22" r:id="rId2"/>
  </sheets>
  <definedNames>
    <definedName name="_xlnm.Print_Titles" localSheetId="1">'Приложение 1 '!$14:$14</definedName>
    <definedName name="_xlnm.Print_Titles" localSheetId="0">'Приложение 1  сравн'!$14:$14</definedName>
    <definedName name="_xlnm.Print_Area" localSheetId="1">'Приложение 1 '!$A$1:$E$37</definedName>
    <definedName name="_xlnm.Print_Area" localSheetId="0">'Приложение 1  сравн'!$A$1:$E$37</definedName>
  </definedNames>
  <calcPr calcId="124519"/>
</workbook>
</file>

<file path=xl/calcChain.xml><?xml version="1.0" encoding="utf-8"?>
<calcChain xmlns="http://schemas.openxmlformats.org/spreadsheetml/2006/main">
  <c r="C29" i="21"/>
  <c r="E29" i="22"/>
  <c r="D29"/>
  <c r="C29"/>
  <c r="E28"/>
  <c r="E27"/>
  <c r="E26"/>
  <c r="E25"/>
  <c r="E24"/>
  <c r="E23"/>
  <c r="E22"/>
  <c r="E21"/>
  <c r="E20"/>
  <c r="E15"/>
  <c r="E35" s="1"/>
  <c r="D15"/>
  <c r="D35" s="1"/>
  <c r="C15"/>
  <c r="E21" i="21"/>
  <c r="E22"/>
  <c r="E23"/>
  <c r="E24"/>
  <c r="E25"/>
  <c r="E26"/>
  <c r="E27"/>
  <c r="E28"/>
  <c r="E20"/>
  <c r="E15" s="1"/>
  <c r="E35" s="1"/>
  <c r="C15"/>
  <c r="D15"/>
  <c r="D35"/>
  <c r="E34"/>
  <c r="E29"/>
</calcChain>
</file>

<file path=xl/sharedStrings.xml><?xml version="1.0" encoding="utf-8"?>
<sst xmlns="http://schemas.openxmlformats.org/spreadsheetml/2006/main" count="116" uniqueCount="64">
  <si>
    <t>НАЛОГОВЫЕ И НЕНАЛОГОВЫЕ ДОХОДЫ</t>
  </si>
  <si>
    <t>Единый сельскохозяйственный налог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</si>
  <si>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</si>
  <si>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1 11 07010 00</t>
  </si>
  <si>
    <t xml:space="preserve">Доходы от оказания платных услуг (работ) </t>
  </si>
  <si>
    <t>1 13 01000 00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</si>
  <si>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</si>
  <si>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1 14 06000 00</t>
  </si>
  <si>
    <t xml:space="preserve">1 12 05000 00 </t>
  </si>
  <si>
    <t>Доходы от продажи нематериальных активов</t>
  </si>
  <si>
    <t xml:space="preserve">1 14 04000 00 </t>
  </si>
  <si>
    <t>Плата за пользование водными объектами, находящихся в муниципальной собственности</t>
  </si>
  <si>
    <t xml:space="preserve">Наименование доходов </t>
  </si>
  <si>
    <t>ВСЕГО ДОХОДОВ</t>
  </si>
  <si>
    <t>2 01 01020 01 0000 110</t>
  </si>
  <si>
    <t xml:space="preserve">Налог на доходы физических лиц </t>
  </si>
  <si>
    <t xml:space="preserve"> Дотации бюджетам поселений на выравнивание  бюджетной обеспеченности</t>
  </si>
  <si>
    <t>Субвенция на осуществление первичного воинского учета на территориях, где отсутствуют военные комиссариаты</t>
  </si>
  <si>
    <t>Доходы от сдачи в аренду имущества,находящегося в оперативном управлении органов сельских поселений и созданных ими учреждений ( за исключением имущества муниципальных бюджетных и автономных учреждений)</t>
  </si>
  <si>
    <t>Безвозмездные поступления</t>
  </si>
  <si>
    <t>946 1 12 05050 10 0000 120</t>
  </si>
  <si>
    <t>182 1 05 03010 01 0000 110</t>
  </si>
  <si>
    <t>182 1 01 02000 01 0000 110</t>
  </si>
  <si>
    <t>сельское поселение Бахчисарайского района Республики на 2015год</t>
  </si>
  <si>
    <t>Код бюджетной классификации РФ</t>
  </si>
  <si>
    <t>Плата за пользование водными объектами, находящимися в собственности cельских поселений</t>
  </si>
  <si>
    <t>рублей</t>
  </si>
  <si>
    <t>Изменения +/-</t>
  </si>
  <si>
    <t>946 1 17 05050 10 0000 180</t>
  </si>
  <si>
    <t>Прочие неналоговые доходы бюджетов сельских поселений</t>
  </si>
  <si>
    <t>946 1 11 05035 10 0000 120</t>
  </si>
  <si>
    <t>Председатель Долинненского сельского совета  ________________________   Яровой В.Н.</t>
  </si>
  <si>
    <t>Доходы, получаемые в виде арендной платы 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</si>
  <si>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000 2 00 00000 00 0000 000</t>
  </si>
  <si>
    <t>000 1 00 00000 00 0000 000</t>
  </si>
  <si>
    <t xml:space="preserve">
946 1 11  05025 10 0000 120 </t>
  </si>
  <si>
    <t>946 2 02 30024 10 1000 151</t>
  </si>
  <si>
    <t>Субвенции бюджетам сельских поселений на выполнение передаваемых полномочий субъектов Российской Федерации в сфере административной ответственности</t>
  </si>
  <si>
    <t>946 2 02 15001 10 0000 151</t>
  </si>
  <si>
    <t xml:space="preserve">946 2 02 35118 10 0000 151  </t>
  </si>
  <si>
    <t xml:space="preserve">                                                                       к решению  Долинненского сельского совета </t>
  </si>
  <si>
    <t xml:space="preserve">                                                                      сельского поселения Бахчисарайского района </t>
  </si>
  <si>
    <t xml:space="preserve">                                                                   Бахчисарайского района Республики Крым</t>
  </si>
  <si>
    <t>Земельный налог</t>
  </si>
  <si>
    <t>Объем поступлений доходов в  бюджет Долинненского сельского поселения Бахчисрайского района Республики Крым по кодам видов (подвидов)доходов и соответствующих им кодов аналитической группы подвидов доходов бюджета  на 2018 год</t>
  </si>
  <si>
    <t>182 106 06000 00 0000 110</t>
  </si>
  <si>
    <t xml:space="preserve">                                                          Приложение  1</t>
  </si>
  <si>
    <t xml:space="preserve"> Дотации бюджетам поселений на выравнивание бюджетной обеспеченности (из  бюджета Бахчисарайского района Республики Крым)</t>
  </si>
  <si>
    <t>946 2 02 15 001 10 2000 151</t>
  </si>
  <si>
    <t xml:space="preserve">Текущий финансовый год </t>
  </si>
  <si>
    <t>Текущий финансовый год с изменениями</t>
  </si>
  <si>
    <t xml:space="preserve">                                                                           от 22.12.2017г № 661" О бюджете Долинненского</t>
  </si>
  <si>
    <t xml:space="preserve">                                                                                                                 Республики Крым на 2018 год и на плановый период 2019 - 2020 годов"</t>
  </si>
  <si>
    <t xml:space="preserve">                                                            (в редакции решения от ______№______)</t>
  </si>
  <si>
    <t xml:space="preserve">СРАВНИТЕЛЬНАЯ ТАБЛИЦА </t>
  </si>
  <si>
    <t>на 2018 год</t>
  </si>
  <si>
    <t>доходов Долинненского сельского поселения Бахчисарайского района Республики Крым</t>
  </si>
  <si>
    <t xml:space="preserve">Дотации бюджетам сельских поселений на поддержку мер по обеспечению сбалансированности бюджетов
</t>
  </si>
  <si>
    <t>946 2 02 15 002 10 0000 151</t>
  </si>
  <si>
    <t>946 2 02 15001 10 2000 151</t>
  </si>
  <si>
    <t>946 2 02 15002 10 0000 151</t>
  </si>
  <si>
    <t xml:space="preserve">                                                                                    и на плановый период 2019 - 2020 годов"</t>
  </si>
  <si>
    <t xml:space="preserve">                                       Республики Крым на 2018 год</t>
  </si>
  <si>
    <t>Председатель Долинненского сельского Совета  ________________________   Яровой В.Н.</t>
  </si>
</sst>
</file>

<file path=xl/styles.xml><?xml version="1.0" encoding="utf-8"?>
<styleSheet xmlns="http://schemas.openxmlformats.org/spreadsheetml/2006/main">
  <numFmts count="1">
    <numFmt numFmtId="164" formatCode="0000"/>
  </numFmts>
  <fonts count="2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8"/>
      <name val="Arial Cyr"/>
      <charset val="204"/>
    </font>
    <font>
      <sz val="10"/>
      <name val="Helv"/>
      <charset val="204"/>
    </font>
    <font>
      <b/>
      <sz val="9"/>
      <name val="Times New Roman"/>
      <family val="1"/>
      <charset val="204"/>
    </font>
    <font>
      <sz val="10.5"/>
      <name val="Verdana"/>
      <family val="2"/>
      <charset val="204"/>
    </font>
    <font>
      <sz val="10.5"/>
      <color indexed="8"/>
      <name val="Verdana"/>
      <family val="2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Tahoma"/>
      <family val="2"/>
      <charset val="204"/>
    </font>
    <font>
      <sz val="12"/>
      <color indexed="8"/>
      <name val="Tahoma"/>
      <family val="2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4" fillId="0" borderId="0" xfId="0" applyFont="1"/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vertical="top" wrapText="1"/>
    </xf>
    <xf numFmtId="0" fontId="2" fillId="0" borderId="0" xfId="0" applyFont="1"/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justify"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2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2" borderId="0" xfId="0" applyNumberFormat="1" applyFont="1" applyFill="1" applyAlignment="1">
      <alignment vertical="center" wrapText="1"/>
    </xf>
    <xf numFmtId="0" fontId="15" fillId="2" borderId="0" xfId="0" applyNumberFormat="1" applyFont="1" applyFill="1" applyAlignment="1">
      <alignment vertical="center" wrapText="1"/>
    </xf>
    <xf numFmtId="0" fontId="16" fillId="2" borderId="7" xfId="0" applyFont="1" applyFill="1" applyBorder="1" applyAlignment="1">
      <alignment horizontal="center" vertical="center"/>
    </xf>
    <xf numFmtId="164" fontId="17" fillId="2" borderId="8" xfId="0" applyNumberFormat="1" applyFont="1" applyFill="1" applyBorder="1" applyAlignment="1">
      <alignment horizontal="center" vertical="center" wrapText="1"/>
    </xf>
    <xf numFmtId="164" fontId="18" fillId="2" borderId="9" xfId="0" applyNumberFormat="1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3" fontId="19" fillId="0" borderId="9" xfId="0" applyNumberFormat="1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164" fontId="17" fillId="3" borderId="11" xfId="0" applyNumberFormat="1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164" fontId="17" fillId="3" borderId="0" xfId="0" applyNumberFormat="1" applyFont="1" applyFill="1" applyBorder="1" applyAlignment="1">
      <alignment horizontal="center" vertical="center" wrapText="1"/>
    </xf>
    <xf numFmtId="3" fontId="16" fillId="3" borderId="0" xfId="0" applyNumberFormat="1" applyFont="1" applyFill="1" applyBorder="1"/>
    <xf numFmtId="0" fontId="19" fillId="0" borderId="0" xfId="0" applyFont="1" applyFill="1" applyBorder="1" applyAlignment="1">
      <alignment vertical="top"/>
    </xf>
    <xf numFmtId="4" fontId="16" fillId="2" borderId="12" xfId="0" applyNumberFormat="1" applyFont="1" applyFill="1" applyBorder="1" applyAlignment="1">
      <alignment horizontal="center" vertical="center"/>
    </xf>
    <xf numFmtId="164" fontId="18" fillId="2" borderId="13" xfId="0" applyNumberFormat="1" applyFont="1" applyFill="1" applyBorder="1" applyAlignment="1">
      <alignment horizontal="center" vertical="center" wrapText="1"/>
    </xf>
    <xf numFmtId="4" fontId="19" fillId="2" borderId="12" xfId="0" applyNumberFormat="1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4" fontId="16" fillId="2" borderId="13" xfId="0" applyNumberFormat="1" applyFont="1" applyFill="1" applyBorder="1" applyAlignment="1">
      <alignment horizontal="center" vertical="center"/>
    </xf>
    <xf numFmtId="4" fontId="19" fillId="2" borderId="13" xfId="0" applyNumberFormat="1" applyFont="1" applyFill="1" applyBorder="1" applyAlignment="1">
      <alignment horizontal="center" vertical="center"/>
    </xf>
    <xf numFmtId="4" fontId="16" fillId="3" borderId="1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7" fillId="2" borderId="0" xfId="0" applyNumberFormat="1" applyFont="1" applyFill="1" applyAlignment="1">
      <alignment horizontal="center" vertical="center" wrapText="1"/>
    </xf>
    <xf numFmtId="0" fontId="18" fillId="2" borderId="0" xfId="0" applyNumberFormat="1" applyFont="1" applyFill="1" applyAlignment="1">
      <alignment horizontal="center" vertical="center" wrapText="1"/>
    </xf>
    <xf numFmtId="0" fontId="18" fillId="2" borderId="1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43"/>
  <sheetViews>
    <sheetView topLeftCell="A6" zoomScaleSheetLayoutView="100" workbookViewId="0">
      <selection activeCell="A15" sqref="A15:E35"/>
    </sheetView>
  </sheetViews>
  <sheetFormatPr defaultRowHeight="12.75"/>
  <cols>
    <col min="1" max="1" width="33" style="4" customWidth="1"/>
    <col min="2" max="2" width="61.7109375" style="2" customWidth="1"/>
    <col min="3" max="3" width="14.85546875" style="1" customWidth="1"/>
    <col min="4" max="4" width="14.28515625" style="1" customWidth="1"/>
    <col min="5" max="5" width="17.7109375" style="1" customWidth="1"/>
    <col min="6" max="16384" width="9.140625" style="1"/>
  </cols>
  <sheetData>
    <row r="1" spans="1:11" s="6" customFormat="1" ht="15.75">
      <c r="A1" s="8"/>
      <c r="B1" s="55" t="s">
        <v>46</v>
      </c>
      <c r="C1" s="55"/>
      <c r="D1" s="55"/>
      <c r="E1" s="55"/>
    </row>
    <row r="2" spans="1:11" s="6" customFormat="1" ht="15.75" customHeight="1">
      <c r="A2" s="11"/>
      <c r="B2" s="56" t="s">
        <v>40</v>
      </c>
      <c r="C2" s="56"/>
      <c r="D2" s="56"/>
      <c r="E2" s="56"/>
    </row>
    <row r="3" spans="1:11" s="6" customFormat="1" ht="15.75" customHeight="1">
      <c r="A3" s="11"/>
      <c r="B3" s="56" t="s">
        <v>42</v>
      </c>
      <c r="C3" s="56"/>
      <c r="D3" s="56"/>
      <c r="E3" s="56"/>
    </row>
    <row r="4" spans="1:11" s="6" customFormat="1" ht="15.75" customHeight="1">
      <c r="A4" s="12"/>
      <c r="B4" s="54" t="s">
        <v>51</v>
      </c>
      <c r="C4" s="54"/>
      <c r="D4" s="54"/>
      <c r="E4" s="54"/>
    </row>
    <row r="5" spans="1:11" s="6" customFormat="1" ht="15.75" hidden="1" customHeight="1">
      <c r="A5" s="12"/>
      <c r="B5" s="18"/>
      <c r="C5" s="18" t="s">
        <v>23</v>
      </c>
      <c r="D5" s="19"/>
      <c r="E5" s="19"/>
    </row>
    <row r="6" spans="1:11" s="6" customFormat="1" ht="15.75">
      <c r="A6" s="12"/>
      <c r="B6" s="54" t="s">
        <v>41</v>
      </c>
      <c r="C6" s="54"/>
      <c r="D6" s="54"/>
      <c r="E6" s="54"/>
    </row>
    <row r="7" spans="1:11" s="6" customFormat="1" ht="15.75">
      <c r="A7" s="12"/>
      <c r="B7" s="54" t="s">
        <v>52</v>
      </c>
      <c r="C7" s="54"/>
      <c r="D7" s="54"/>
      <c r="E7" s="54"/>
    </row>
    <row r="8" spans="1:11" s="6" customFormat="1" ht="15.75">
      <c r="A8" s="12"/>
      <c r="B8" s="54" t="s">
        <v>53</v>
      </c>
      <c r="C8" s="54"/>
      <c r="D8" s="54"/>
      <c r="E8" s="54"/>
    </row>
    <row r="9" spans="1:11" s="6" customFormat="1" ht="8.4499999999999993" customHeight="1">
      <c r="A9" s="12"/>
      <c r="B9" s="4"/>
      <c r="C9" s="4"/>
      <c r="D9" s="4"/>
      <c r="E9" s="4"/>
    </row>
    <row r="10" spans="1:11" s="6" customFormat="1" ht="15.75" customHeight="1">
      <c r="A10" s="51" t="s">
        <v>54</v>
      </c>
      <c r="B10" s="51"/>
      <c r="C10" s="51"/>
      <c r="D10" s="51"/>
      <c r="E10" s="51"/>
      <c r="F10" s="25"/>
      <c r="G10" s="25"/>
      <c r="H10" s="25"/>
      <c r="I10" s="25"/>
      <c r="J10" s="25"/>
      <c r="K10" s="25"/>
    </row>
    <row r="11" spans="1:11" s="6" customFormat="1" ht="21.75" customHeight="1">
      <c r="A11" s="52" t="s">
        <v>56</v>
      </c>
      <c r="B11" s="52"/>
      <c r="C11" s="52"/>
      <c r="D11" s="52"/>
      <c r="E11" s="52"/>
      <c r="F11" s="26"/>
      <c r="G11" s="26"/>
      <c r="H11" s="26"/>
      <c r="I11" s="26"/>
      <c r="J11" s="26"/>
      <c r="K11" s="26"/>
    </row>
    <row r="12" spans="1:11" ht="15.75" customHeight="1" thickBot="1">
      <c r="A12" s="53" t="s">
        <v>55</v>
      </c>
      <c r="B12" s="53"/>
      <c r="C12" s="53"/>
      <c r="D12" s="53"/>
      <c r="E12" s="53"/>
      <c r="F12" s="26"/>
      <c r="G12" s="26"/>
      <c r="H12" s="26"/>
      <c r="I12" s="26"/>
      <c r="J12" s="26"/>
      <c r="K12" s="26"/>
    </row>
    <row r="13" spans="1:11" ht="63.75" customHeight="1" thickBot="1">
      <c r="A13" s="22" t="s">
        <v>24</v>
      </c>
      <c r="B13" s="21" t="s">
        <v>12</v>
      </c>
      <c r="C13" s="23" t="s">
        <v>49</v>
      </c>
      <c r="D13" s="23" t="s">
        <v>27</v>
      </c>
      <c r="E13" s="24" t="s">
        <v>50</v>
      </c>
    </row>
    <row r="14" spans="1:11" s="7" customFormat="1" ht="15.75" customHeight="1" thickBot="1">
      <c r="A14" s="48">
        <v>1</v>
      </c>
      <c r="B14" s="49">
        <v>2</v>
      </c>
      <c r="C14" s="49">
        <v>3</v>
      </c>
      <c r="D14" s="49">
        <v>4</v>
      </c>
      <c r="E14" s="50">
        <v>5</v>
      </c>
    </row>
    <row r="15" spans="1:11" s="3" customFormat="1" ht="16.5">
      <c r="A15" s="27" t="s">
        <v>34</v>
      </c>
      <c r="B15" s="28" t="s">
        <v>0</v>
      </c>
      <c r="C15" s="39">
        <f>C16+C18+C20+C21+C27+C28+C19</f>
        <v>2813130</v>
      </c>
      <c r="D15" s="39">
        <f>D16+D18+D20+D21+D27+D28+D19</f>
        <v>0</v>
      </c>
      <c r="E15" s="39">
        <f>E16+E18+E20+E21+E27+E28+E19</f>
        <v>2813130</v>
      </c>
    </row>
    <row r="16" spans="1:11" s="3" customFormat="1" ht="19.899999999999999" customHeight="1">
      <c r="A16" s="29" t="s">
        <v>22</v>
      </c>
      <c r="B16" s="40" t="s">
        <v>15</v>
      </c>
      <c r="C16" s="41">
        <v>1700000</v>
      </c>
      <c r="D16" s="41"/>
      <c r="E16" s="41">
        <v>1700000</v>
      </c>
    </row>
    <row r="17" spans="1:5" ht="16.5" hidden="1">
      <c r="A17" s="29" t="s">
        <v>14</v>
      </c>
      <c r="B17" s="42" t="s">
        <v>1</v>
      </c>
      <c r="C17" s="41"/>
      <c r="D17" s="41"/>
      <c r="E17" s="41"/>
    </row>
    <row r="18" spans="1:5" ht="20.45" customHeight="1">
      <c r="A18" s="29" t="s">
        <v>21</v>
      </c>
      <c r="B18" s="42" t="s">
        <v>1</v>
      </c>
      <c r="C18" s="41">
        <v>112300</v>
      </c>
      <c r="D18" s="41"/>
      <c r="E18" s="41">
        <v>112300</v>
      </c>
    </row>
    <row r="19" spans="1:5" ht="20.45" customHeight="1">
      <c r="A19" s="29" t="s">
        <v>45</v>
      </c>
      <c r="B19" s="42" t="s">
        <v>43</v>
      </c>
      <c r="C19" s="41">
        <v>17830</v>
      </c>
      <c r="D19" s="41"/>
      <c r="E19" s="41">
        <v>17830</v>
      </c>
    </row>
    <row r="20" spans="1:5" ht="111" customHeight="1">
      <c r="A20" s="30" t="s">
        <v>35</v>
      </c>
      <c r="B20" s="43" t="s">
        <v>32</v>
      </c>
      <c r="C20" s="41">
        <v>500000</v>
      </c>
      <c r="D20" s="41"/>
      <c r="E20" s="41">
        <f>C20+D20</f>
        <v>500000</v>
      </c>
    </row>
    <row r="21" spans="1:5" ht="93" customHeight="1">
      <c r="A21" s="30" t="s">
        <v>30</v>
      </c>
      <c r="B21" s="43" t="s">
        <v>18</v>
      </c>
      <c r="C21" s="41">
        <v>200000</v>
      </c>
      <c r="D21" s="41"/>
      <c r="E21" s="41">
        <f t="shared" ref="E21:E28" si="0">C21+D21</f>
        <v>200000</v>
      </c>
    </row>
    <row r="22" spans="1:5" ht="66" hidden="1">
      <c r="A22" s="30" t="s">
        <v>3</v>
      </c>
      <c r="B22" s="43" t="s">
        <v>2</v>
      </c>
      <c r="C22" s="41"/>
      <c r="D22" s="41"/>
      <c r="E22" s="41">
        <f t="shared" si="0"/>
        <v>0</v>
      </c>
    </row>
    <row r="23" spans="1:5" ht="33" hidden="1">
      <c r="A23" s="30" t="s">
        <v>8</v>
      </c>
      <c r="B23" s="43" t="s">
        <v>11</v>
      </c>
      <c r="C23" s="41"/>
      <c r="D23" s="41"/>
      <c r="E23" s="41">
        <f t="shared" si="0"/>
        <v>0</v>
      </c>
    </row>
    <row r="24" spans="1:5" ht="16.5" hidden="1">
      <c r="A24" s="30" t="s">
        <v>5</v>
      </c>
      <c r="B24" s="43" t="s">
        <v>4</v>
      </c>
      <c r="C24" s="41"/>
      <c r="D24" s="41"/>
      <c r="E24" s="41">
        <f t="shared" si="0"/>
        <v>0</v>
      </c>
    </row>
    <row r="25" spans="1:5" ht="16.5" hidden="1">
      <c r="A25" s="30" t="s">
        <v>10</v>
      </c>
      <c r="B25" s="43" t="s">
        <v>9</v>
      </c>
      <c r="C25" s="41"/>
      <c r="D25" s="41"/>
      <c r="E25" s="41">
        <f t="shared" si="0"/>
        <v>0</v>
      </c>
    </row>
    <row r="26" spans="1:5" ht="66" hidden="1">
      <c r="A26" s="30" t="s">
        <v>7</v>
      </c>
      <c r="B26" s="43" t="s">
        <v>6</v>
      </c>
      <c r="C26" s="41"/>
      <c r="D26" s="41"/>
      <c r="E26" s="41">
        <f t="shared" si="0"/>
        <v>0</v>
      </c>
    </row>
    <row r="27" spans="1:5" ht="47.25" customHeight="1">
      <c r="A27" s="30" t="s">
        <v>20</v>
      </c>
      <c r="B27" s="43" t="s">
        <v>25</v>
      </c>
      <c r="C27" s="41">
        <v>8000</v>
      </c>
      <c r="D27" s="41"/>
      <c r="E27" s="41">
        <f t="shared" si="0"/>
        <v>8000</v>
      </c>
    </row>
    <row r="28" spans="1:5" ht="35.450000000000003" customHeight="1">
      <c r="A28" s="30" t="s">
        <v>28</v>
      </c>
      <c r="B28" s="43" t="s">
        <v>29</v>
      </c>
      <c r="C28" s="41">
        <v>275000</v>
      </c>
      <c r="D28" s="41"/>
      <c r="E28" s="41">
        <f t="shared" si="0"/>
        <v>275000</v>
      </c>
    </row>
    <row r="29" spans="1:5" ht="24" customHeight="1">
      <c r="A29" s="31" t="s">
        <v>33</v>
      </c>
      <c r="B29" s="44" t="s">
        <v>19</v>
      </c>
      <c r="C29" s="45">
        <f>C30+C34+C33+C31</f>
        <v>328475</v>
      </c>
      <c r="D29" s="45">
        <v>1204000</v>
      </c>
      <c r="E29" s="45">
        <f>E30+E34+E33+E31+E32</f>
        <v>1532475</v>
      </c>
    </row>
    <row r="30" spans="1:5" ht="39" customHeight="1">
      <c r="A30" s="32" t="s">
        <v>38</v>
      </c>
      <c r="B30" s="43" t="s">
        <v>16</v>
      </c>
      <c r="C30" s="41">
        <v>109221</v>
      </c>
      <c r="D30" s="46">
        <v>0</v>
      </c>
      <c r="E30" s="41">
        <v>109221</v>
      </c>
    </row>
    <row r="31" spans="1:5" ht="54" customHeight="1">
      <c r="A31" s="32" t="s">
        <v>48</v>
      </c>
      <c r="B31" s="43" t="s">
        <v>47</v>
      </c>
      <c r="C31" s="41">
        <v>60100</v>
      </c>
      <c r="D31" s="46">
        <v>0</v>
      </c>
      <c r="E31" s="41">
        <v>60100</v>
      </c>
    </row>
    <row r="32" spans="1:5" ht="68.25" customHeight="1">
      <c r="A32" s="32" t="s">
        <v>58</v>
      </c>
      <c r="B32" s="43" t="s">
        <v>57</v>
      </c>
      <c r="C32" s="41">
        <v>0</v>
      </c>
      <c r="D32" s="46">
        <v>1204000</v>
      </c>
      <c r="E32" s="41">
        <v>1204000</v>
      </c>
    </row>
    <row r="33" spans="1:5" ht="75.75" customHeight="1">
      <c r="A33" s="32" t="s">
        <v>36</v>
      </c>
      <c r="B33" s="43" t="s">
        <v>37</v>
      </c>
      <c r="C33" s="41">
        <v>1544</v>
      </c>
      <c r="D33" s="46">
        <v>0</v>
      </c>
      <c r="E33" s="41">
        <v>1544</v>
      </c>
    </row>
    <row r="34" spans="1:5" ht="54" customHeight="1">
      <c r="A34" s="32" t="s">
        <v>39</v>
      </c>
      <c r="B34" s="43" t="s">
        <v>17</v>
      </c>
      <c r="C34" s="41">
        <v>157610</v>
      </c>
      <c r="D34" s="46"/>
      <c r="E34" s="41">
        <f>C34+D34</f>
        <v>157610</v>
      </c>
    </row>
    <row r="35" spans="1:5" ht="22.15" customHeight="1" thickBot="1">
      <c r="A35" s="33"/>
      <c r="B35" s="34" t="s">
        <v>13</v>
      </c>
      <c r="C35" s="47">
        <v>3141962</v>
      </c>
      <c r="D35" s="47">
        <f>D15+D29</f>
        <v>1204000</v>
      </c>
      <c r="E35" s="47">
        <f>E15+E29</f>
        <v>4345605</v>
      </c>
    </row>
    <row r="36" spans="1:5" ht="30" customHeight="1">
      <c r="A36" s="35"/>
      <c r="B36" s="36"/>
      <c r="C36" s="37"/>
      <c r="D36" s="37"/>
      <c r="E36" s="37"/>
    </row>
    <row r="37" spans="1:5" s="17" customFormat="1" ht="35.450000000000003" customHeight="1">
      <c r="A37" s="38" t="s">
        <v>31</v>
      </c>
      <c r="B37" s="38"/>
      <c r="C37" s="38"/>
      <c r="D37" s="38"/>
      <c r="E37" s="38"/>
    </row>
    <row r="43" spans="1:5" ht="13.5">
      <c r="B43" s="9"/>
      <c r="C43" s="9"/>
      <c r="D43" s="10"/>
      <c r="E43" s="9"/>
    </row>
  </sheetData>
  <mergeCells count="10">
    <mergeCell ref="A10:E10"/>
    <mergeCell ref="A11:E11"/>
    <mergeCell ref="A12:E12"/>
    <mergeCell ref="B8:E8"/>
    <mergeCell ref="B1:E1"/>
    <mergeCell ref="B2:E2"/>
    <mergeCell ref="B4:E4"/>
    <mergeCell ref="B6:E6"/>
    <mergeCell ref="B7:E7"/>
    <mergeCell ref="B3:E3"/>
  </mergeCells>
  <phoneticPr fontId="7" type="noConversion"/>
  <printOptions horizontalCentered="1"/>
  <pageMargins left="0.56999999999999995" right="0" top="0.19685039370078741" bottom="0.11811023622047245" header="0.15748031496062992" footer="0.19685039370078741"/>
  <pageSetup paperSize="9" scale="68" orientation="portrait" horizontalDpi="4294967293" r:id="rId1"/>
  <headerFooter alignWithMargins="0">
    <oddFooter>&amp;Ь&amp;Ф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E43"/>
  <sheetViews>
    <sheetView tabSelected="1" zoomScaleSheetLayoutView="100" workbookViewId="0">
      <selection activeCell="A15" sqref="A15:E35"/>
    </sheetView>
  </sheetViews>
  <sheetFormatPr defaultRowHeight="12.75"/>
  <cols>
    <col min="1" max="1" width="33" style="4" customWidth="1"/>
    <col min="2" max="2" width="61.7109375" style="2" customWidth="1"/>
    <col min="3" max="3" width="14.85546875" style="1" hidden="1" customWidth="1"/>
    <col min="4" max="4" width="11.85546875" style="1" hidden="1" customWidth="1"/>
    <col min="5" max="5" width="17.7109375" style="1" customWidth="1"/>
    <col min="6" max="16384" width="9.140625" style="1"/>
  </cols>
  <sheetData>
    <row r="1" spans="1:5" s="6" customFormat="1" ht="15.75">
      <c r="A1" s="8"/>
      <c r="B1" s="55" t="s">
        <v>46</v>
      </c>
      <c r="C1" s="55"/>
      <c r="D1" s="55"/>
      <c r="E1" s="55"/>
    </row>
    <row r="2" spans="1:5" s="6" customFormat="1" ht="15.75" customHeight="1">
      <c r="A2" s="11"/>
      <c r="B2" s="56" t="s">
        <v>40</v>
      </c>
      <c r="C2" s="56"/>
      <c r="D2" s="56"/>
      <c r="E2" s="56"/>
    </row>
    <row r="3" spans="1:5" s="6" customFormat="1" ht="15.75" customHeight="1">
      <c r="A3" s="11"/>
      <c r="B3" s="56" t="s">
        <v>42</v>
      </c>
      <c r="C3" s="56"/>
      <c r="D3" s="56"/>
      <c r="E3" s="56"/>
    </row>
    <row r="4" spans="1:5" s="6" customFormat="1" ht="15.75" customHeight="1">
      <c r="A4" s="12"/>
      <c r="B4" s="54" t="s">
        <v>51</v>
      </c>
      <c r="C4" s="54"/>
      <c r="D4" s="54"/>
      <c r="E4" s="54"/>
    </row>
    <row r="5" spans="1:5" s="6" customFormat="1" ht="15.75" hidden="1" customHeight="1">
      <c r="A5" s="12"/>
      <c r="B5" s="18"/>
      <c r="C5" s="18" t="s">
        <v>23</v>
      </c>
      <c r="D5" s="19"/>
      <c r="E5" s="19"/>
    </row>
    <row r="6" spans="1:5" s="6" customFormat="1" ht="15.75">
      <c r="A6" s="12"/>
      <c r="B6" s="54" t="s">
        <v>41</v>
      </c>
      <c r="C6" s="54"/>
      <c r="D6" s="54"/>
      <c r="E6" s="54"/>
    </row>
    <row r="7" spans="1:5" s="6" customFormat="1" ht="15.75">
      <c r="A7" s="12"/>
      <c r="B7" s="54" t="s">
        <v>62</v>
      </c>
      <c r="C7" s="54"/>
      <c r="D7" s="54"/>
      <c r="E7" s="54"/>
    </row>
    <row r="8" spans="1:5" s="6" customFormat="1" ht="15.75">
      <c r="A8" s="12"/>
      <c r="B8" s="58" t="s">
        <v>61</v>
      </c>
      <c r="C8" s="58"/>
      <c r="D8" s="58"/>
      <c r="E8" s="58"/>
    </row>
    <row r="9" spans="1:5" s="6" customFormat="1" ht="18.75" customHeight="1">
      <c r="A9" s="12"/>
      <c r="B9" s="54" t="s">
        <v>53</v>
      </c>
      <c r="C9" s="54"/>
      <c r="D9" s="54"/>
      <c r="E9" s="54"/>
    </row>
    <row r="10" spans="1:5" s="6" customFormat="1" ht="15.75" customHeight="1">
      <c r="A10" s="57" t="s">
        <v>44</v>
      </c>
      <c r="B10" s="57"/>
      <c r="C10" s="57"/>
      <c r="D10" s="57"/>
      <c r="E10" s="57"/>
    </row>
    <row r="11" spans="1:5" s="6" customFormat="1" ht="32.450000000000003" customHeight="1">
      <c r="A11" s="57"/>
      <c r="B11" s="57"/>
      <c r="C11" s="57"/>
      <c r="D11" s="57"/>
      <c r="E11" s="57"/>
    </row>
    <row r="12" spans="1:5" ht="12" customHeight="1" thickBot="1">
      <c r="B12" s="5"/>
      <c r="E12" s="20" t="s">
        <v>26</v>
      </c>
    </row>
    <row r="13" spans="1:5" ht="63.75" customHeight="1" thickBot="1">
      <c r="A13" s="22" t="s">
        <v>24</v>
      </c>
      <c r="B13" s="21" t="s">
        <v>12</v>
      </c>
      <c r="C13" s="23" t="s">
        <v>49</v>
      </c>
      <c r="D13" s="23" t="s">
        <v>27</v>
      </c>
      <c r="E13" s="24" t="s">
        <v>50</v>
      </c>
    </row>
    <row r="14" spans="1:5" s="7" customFormat="1" ht="15.75" customHeight="1" thickBot="1">
      <c r="A14" s="13">
        <v>1</v>
      </c>
      <c r="B14" s="14">
        <v>2</v>
      </c>
      <c r="C14" s="15">
        <v>3</v>
      </c>
      <c r="D14" s="15">
        <v>4</v>
      </c>
      <c r="E14" s="16">
        <v>3</v>
      </c>
    </row>
    <row r="15" spans="1:5" s="3" customFormat="1" ht="16.5">
      <c r="A15" s="27" t="s">
        <v>34</v>
      </c>
      <c r="B15" s="28" t="s">
        <v>0</v>
      </c>
      <c r="C15" s="39">
        <f>C16+C18+C20+C21+C27+C28+C19</f>
        <v>2813130</v>
      </c>
      <c r="D15" s="39">
        <f>D16+D18+D20+D21+D27+D28+D19</f>
        <v>0</v>
      </c>
      <c r="E15" s="39">
        <f>E16+E18+E20+E21+E27+E28+E19</f>
        <v>2813130</v>
      </c>
    </row>
    <row r="16" spans="1:5" s="3" customFormat="1" ht="19.899999999999999" customHeight="1">
      <c r="A16" s="29" t="s">
        <v>22</v>
      </c>
      <c r="B16" s="40" t="s">
        <v>15</v>
      </c>
      <c r="C16" s="41">
        <v>1700000</v>
      </c>
      <c r="D16" s="41"/>
      <c r="E16" s="41">
        <v>1700000</v>
      </c>
    </row>
    <row r="17" spans="1:5" ht="16.5" hidden="1">
      <c r="A17" s="29" t="s">
        <v>14</v>
      </c>
      <c r="B17" s="42" t="s">
        <v>1</v>
      </c>
      <c r="C17" s="41"/>
      <c r="D17" s="41"/>
      <c r="E17" s="41"/>
    </row>
    <row r="18" spans="1:5" ht="20.45" customHeight="1">
      <c r="A18" s="29" t="s">
        <v>21</v>
      </c>
      <c r="B18" s="42" t="s">
        <v>1</v>
      </c>
      <c r="C18" s="41">
        <v>112300</v>
      </c>
      <c r="D18" s="41"/>
      <c r="E18" s="41">
        <v>112300</v>
      </c>
    </row>
    <row r="19" spans="1:5" ht="20.45" customHeight="1">
      <c r="A19" s="29" t="s">
        <v>45</v>
      </c>
      <c r="B19" s="42" t="s">
        <v>43</v>
      </c>
      <c r="C19" s="41">
        <v>17830</v>
      </c>
      <c r="D19" s="41"/>
      <c r="E19" s="41">
        <v>17830</v>
      </c>
    </row>
    <row r="20" spans="1:5" ht="111" customHeight="1">
      <c r="A20" s="30" t="s">
        <v>35</v>
      </c>
      <c r="B20" s="43" t="s">
        <v>32</v>
      </c>
      <c r="C20" s="41">
        <v>500000</v>
      </c>
      <c r="D20" s="41"/>
      <c r="E20" s="41">
        <f>C20+D20</f>
        <v>500000</v>
      </c>
    </row>
    <row r="21" spans="1:5" ht="93" customHeight="1">
      <c r="A21" s="30" t="s">
        <v>30</v>
      </c>
      <c r="B21" s="43" t="s">
        <v>18</v>
      </c>
      <c r="C21" s="41">
        <v>200000</v>
      </c>
      <c r="D21" s="41"/>
      <c r="E21" s="41">
        <f t="shared" ref="E21:E28" si="0">C21+D21</f>
        <v>200000</v>
      </c>
    </row>
    <row r="22" spans="1:5" ht="66" hidden="1">
      <c r="A22" s="30" t="s">
        <v>3</v>
      </c>
      <c r="B22" s="43" t="s">
        <v>2</v>
      </c>
      <c r="C22" s="41"/>
      <c r="D22" s="41"/>
      <c r="E22" s="41">
        <f t="shared" si="0"/>
        <v>0</v>
      </c>
    </row>
    <row r="23" spans="1:5" ht="33" hidden="1">
      <c r="A23" s="30" t="s">
        <v>8</v>
      </c>
      <c r="B23" s="43" t="s">
        <v>11</v>
      </c>
      <c r="C23" s="41"/>
      <c r="D23" s="41"/>
      <c r="E23" s="41">
        <f t="shared" si="0"/>
        <v>0</v>
      </c>
    </row>
    <row r="24" spans="1:5" ht="16.5" hidden="1">
      <c r="A24" s="30" t="s">
        <v>5</v>
      </c>
      <c r="B24" s="43" t="s">
        <v>4</v>
      </c>
      <c r="C24" s="41"/>
      <c r="D24" s="41"/>
      <c r="E24" s="41">
        <f t="shared" si="0"/>
        <v>0</v>
      </c>
    </row>
    <row r="25" spans="1:5" ht="16.5" hidden="1">
      <c r="A25" s="30" t="s">
        <v>10</v>
      </c>
      <c r="B25" s="43" t="s">
        <v>9</v>
      </c>
      <c r="C25" s="41"/>
      <c r="D25" s="41"/>
      <c r="E25" s="41">
        <f t="shared" si="0"/>
        <v>0</v>
      </c>
    </row>
    <row r="26" spans="1:5" ht="66" hidden="1">
      <c r="A26" s="30" t="s">
        <v>7</v>
      </c>
      <c r="B26" s="43" t="s">
        <v>6</v>
      </c>
      <c r="C26" s="41"/>
      <c r="D26" s="41"/>
      <c r="E26" s="41">
        <f t="shared" si="0"/>
        <v>0</v>
      </c>
    </row>
    <row r="27" spans="1:5" ht="47.25" customHeight="1">
      <c r="A27" s="30" t="s">
        <v>20</v>
      </c>
      <c r="B27" s="43" t="s">
        <v>25</v>
      </c>
      <c r="C27" s="41">
        <v>8000</v>
      </c>
      <c r="D27" s="41"/>
      <c r="E27" s="41">
        <f t="shared" si="0"/>
        <v>8000</v>
      </c>
    </row>
    <row r="28" spans="1:5" ht="35.450000000000003" customHeight="1">
      <c r="A28" s="30" t="s">
        <v>28</v>
      </c>
      <c r="B28" s="43" t="s">
        <v>29</v>
      </c>
      <c r="C28" s="41">
        <v>275000</v>
      </c>
      <c r="D28" s="41"/>
      <c r="E28" s="41">
        <f t="shared" si="0"/>
        <v>275000</v>
      </c>
    </row>
    <row r="29" spans="1:5" ht="24" customHeight="1">
      <c r="A29" s="31" t="s">
        <v>33</v>
      </c>
      <c r="B29" s="44" t="s">
        <v>19</v>
      </c>
      <c r="C29" s="45">
        <f>C30+C34+C33+C31</f>
        <v>328832</v>
      </c>
      <c r="D29" s="45">
        <f>D30+D34+D33+D31</f>
        <v>0</v>
      </c>
      <c r="E29" s="45">
        <f>E30+E34+E33+E31+E32</f>
        <v>1532475</v>
      </c>
    </row>
    <row r="30" spans="1:5" ht="39" customHeight="1">
      <c r="A30" s="32" t="s">
        <v>38</v>
      </c>
      <c r="B30" s="43" t="s">
        <v>16</v>
      </c>
      <c r="C30" s="41">
        <v>109221</v>
      </c>
      <c r="D30" s="46">
        <v>0</v>
      </c>
      <c r="E30" s="41">
        <v>109221</v>
      </c>
    </row>
    <row r="31" spans="1:5" ht="54" customHeight="1">
      <c r="A31" s="32" t="s">
        <v>59</v>
      </c>
      <c r="B31" s="43" t="s">
        <v>47</v>
      </c>
      <c r="C31" s="41">
        <v>60100</v>
      </c>
      <c r="D31" s="46">
        <v>0</v>
      </c>
      <c r="E31" s="41">
        <v>60100</v>
      </c>
    </row>
    <row r="32" spans="1:5" ht="64.5" customHeight="1">
      <c r="A32" s="32" t="s">
        <v>60</v>
      </c>
      <c r="B32" s="43" t="s">
        <v>57</v>
      </c>
      <c r="C32" s="41"/>
      <c r="D32" s="46"/>
      <c r="E32" s="41">
        <v>1204000</v>
      </c>
    </row>
    <row r="33" spans="1:5" ht="75.75" customHeight="1">
      <c r="A33" s="32" t="s">
        <v>36</v>
      </c>
      <c r="B33" s="43" t="s">
        <v>37</v>
      </c>
      <c r="C33" s="41">
        <v>1544</v>
      </c>
      <c r="D33" s="46">
        <v>0</v>
      </c>
      <c r="E33" s="41">
        <v>1544</v>
      </c>
    </row>
    <row r="34" spans="1:5" ht="54" customHeight="1">
      <c r="A34" s="32" t="s">
        <v>39</v>
      </c>
      <c r="B34" s="43" t="s">
        <v>17</v>
      </c>
      <c r="C34" s="41">
        <v>157967</v>
      </c>
      <c r="D34" s="46">
        <v>0</v>
      </c>
      <c r="E34" s="41">
        <v>157610</v>
      </c>
    </row>
    <row r="35" spans="1:5" ht="22.15" customHeight="1" thickBot="1">
      <c r="A35" s="33"/>
      <c r="B35" s="34" t="s">
        <v>13</v>
      </c>
      <c r="C35" s="47">
        <v>3141962</v>
      </c>
      <c r="D35" s="47">
        <f>D15+D29</f>
        <v>0</v>
      </c>
      <c r="E35" s="47">
        <f>E15+E29</f>
        <v>4345605</v>
      </c>
    </row>
    <row r="36" spans="1:5" ht="30" customHeight="1">
      <c r="A36" s="35"/>
      <c r="B36" s="36"/>
      <c r="C36" s="37"/>
      <c r="D36" s="37"/>
      <c r="E36" s="37"/>
    </row>
    <row r="37" spans="1:5" s="17" customFormat="1" ht="35.450000000000003" customHeight="1">
      <c r="A37" s="38" t="s">
        <v>63</v>
      </c>
      <c r="B37" s="38"/>
      <c r="C37" s="38"/>
      <c r="D37" s="38"/>
      <c r="E37" s="38"/>
    </row>
    <row r="43" spans="1:5" ht="13.5">
      <c r="B43" s="9"/>
      <c r="C43" s="9"/>
      <c r="D43" s="10"/>
      <c r="E43" s="9"/>
    </row>
  </sheetData>
  <mergeCells count="9">
    <mergeCell ref="B9:E9"/>
    <mergeCell ref="A10:E11"/>
    <mergeCell ref="B1:E1"/>
    <mergeCell ref="B2:E2"/>
    <mergeCell ref="B3:E3"/>
    <mergeCell ref="B4:E4"/>
    <mergeCell ref="B6:E6"/>
    <mergeCell ref="B7:E7"/>
    <mergeCell ref="B8:E8"/>
  </mergeCells>
  <printOptions horizontalCentered="1"/>
  <pageMargins left="0.39370078740157483" right="0" top="0.19685039370078741" bottom="0.11811023622047244" header="0.19685039370078741" footer="0.19685039370078741"/>
  <pageSetup paperSize="9" scale="68" orientation="portrait" horizontalDpi="4294967293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  сравн</vt:lpstr>
      <vt:lpstr>Приложение 1 </vt:lpstr>
      <vt:lpstr>'Приложение 1 '!Заголовки_для_печати</vt:lpstr>
      <vt:lpstr>'Приложение 1  сравн'!Заголовки_для_печати</vt:lpstr>
      <vt:lpstr>'Приложение 1 '!Область_печати</vt:lpstr>
      <vt:lpstr>'Приложение 1  сравн'!Область_печати</vt:lpstr>
    </vt:vector>
  </TitlesOfParts>
  <Company>Crimean 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madgekodunmi</dc:creator>
  <cp:lastModifiedBy>Администрация</cp:lastModifiedBy>
  <cp:lastPrinted>2018-04-02T07:30:12Z</cp:lastPrinted>
  <dcterms:created xsi:type="dcterms:W3CDTF">2005-03-15T14:26:47Z</dcterms:created>
  <dcterms:modified xsi:type="dcterms:W3CDTF">2018-06-20T10:32:32Z</dcterms:modified>
</cp:coreProperties>
</file>